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CN2025\CN-00113_00114 - KU LGE Rate Cases\13-Settlement\Data Requests (Post-Hearing)\PSC Q54 (GLT)\"/>
    </mc:Choice>
  </mc:AlternateContent>
  <xr:revisionPtr revIDLastSave="0" documentId="13_ncr:1_{3F9D635C-5CF7-462A-B58D-4134C18234C6}" xr6:coauthVersionLast="47" xr6:coauthVersionMax="47" xr10:uidLastSave="{00000000-0000-0000-0000-000000000000}"/>
  <bookViews>
    <workbookView xWindow="28680" yWindow="-120" windowWidth="29040" windowHeight="15840" xr2:uid="{3BE2E636-ACCB-4FE8-9A11-1708C3A157F1}"/>
  </bookViews>
  <sheets>
    <sheet name="Leak Detection and Repair Costs" sheetId="1" r:id="rId1"/>
    <sheet name="Stipulation Sch J" sheetId="2" r:id="rId2"/>
  </sheets>
  <externalReferences>
    <externalReference r:id="rId3"/>
  </externalReferences>
  <definedNames>
    <definedName name="\\" localSheetId="1" hidden="1">#REF!</definedName>
    <definedName name="\\" hidden="1">#REF!</definedName>
    <definedName name="\\\" localSheetId="1" hidden="1">#REF!</definedName>
    <definedName name="\\\" hidden="1">#REF!</definedName>
    <definedName name="\\\\" localSheetId="1" hidden="1">#REF!</definedName>
    <definedName name="\\\\" hidden="1">#REF!</definedName>
    <definedName name="__123Graph_1" hidden="1">#REF!</definedName>
    <definedName name="__123Graph_2" hidden="1">#REF!</definedName>
    <definedName name="__123Graph_3" hidden="1">#REF!</definedName>
    <definedName name="__123Graph_4" hidden="1">#REF!</definedName>
    <definedName name="__123Graph_5" hidden="1">#REF!</definedName>
    <definedName name="__123Graph_6" hidden="1">#REF!</definedName>
    <definedName name="__123Graph_8" hidden="1">#REF!</definedName>
    <definedName name="__123Graph_A" localSheetId="1" hidden="1">#REF!</definedName>
    <definedName name="__123Graph_A" hidden="1">#REF!</definedName>
    <definedName name="__123Graph_B" localSheetId="1" hidden="1">#REF!</definedName>
    <definedName name="__123Graph_B" hidden="1">#REF!</definedName>
    <definedName name="__123Graph_C" localSheetId="1" hidden="1">#REF!</definedName>
    <definedName name="__123Graph_C" hidden="1">#REF!</definedName>
    <definedName name="__123Graph_D" localSheetId="1" hidden="1">#REF!</definedName>
    <definedName name="__123Graph_D" hidden="1">#REF!</definedName>
    <definedName name="__123Graph_E" localSheetId="1" hidden="1">#REF!</definedName>
    <definedName name="__123Graph_E" hidden="1">#REF!</definedName>
    <definedName name="__123Graph_F" localSheetId="1" hidden="1">#REF!</definedName>
    <definedName name="__123Graph_F" hidden="1">#REF!</definedName>
    <definedName name="__123Graph_X" localSheetId="1" hidden="1">#REF!</definedName>
    <definedName name="__123Graph_X" hidden="1">#REF!</definedName>
    <definedName name="_Fill" localSheetId="1" hidden="1">#REF!</definedName>
    <definedName name="_Fill" hidden="1">#REF!</definedName>
    <definedName name="_Order1" hidden="1">0</definedName>
    <definedName name="_Order2" hidden="1">0</definedName>
    <definedName name="ahahahahaha" localSheetId="1" hidden="1">{"'Server Configuration'!$A$1:$DB$281"}</definedName>
    <definedName name="ahahahahaha" hidden="1">{"'Server Configuration'!$A$1:$DB$281"}</definedName>
    <definedName name="blip" localSheetId="1" hidden="1">{"'Server Configuration'!$A$1:$DB$281"}</definedName>
    <definedName name="blip" hidden="1">{"'Server Configuration'!$A$1:$DB$281"}</definedName>
    <definedName name="HTML_CodePage" hidden="1">1252</definedName>
    <definedName name="HTML_Control" localSheetId="1" hidden="1">{"'Server Configuration'!$A$1:$DB$281"}</definedName>
    <definedName name="HTML_Control" hidden="1">{"'Server Configuration'!$A$1:$DB$281"}</definedName>
    <definedName name="HTML_Description" hidden="1">""</definedName>
    <definedName name="HTML_Email" hidden="1">""</definedName>
    <definedName name="HTML_Header" hidden="1">"Server Configuration"</definedName>
    <definedName name="HTML_LastUpdate" hidden="1">"2/9/01"</definedName>
    <definedName name="HTML_LineAfter" hidden="1">FALSE</definedName>
    <definedName name="HTML_LineBefore" hidden="1">FALSE</definedName>
    <definedName name="HTML_Name" hidden="1">"Corporate Network Services"</definedName>
    <definedName name="HTML_OBDlg2" hidden="1">TRUE</definedName>
    <definedName name="HTML_OBDlg4" hidden="1">TRUE</definedName>
    <definedName name="HTML_OS" hidden="1">0</definedName>
    <definedName name="HTML_PathFile" hidden="1">"C:\WINNT\Profiles\E003999\Desktop\MyHTML.htm"</definedName>
    <definedName name="HTML_Title" hidden="1">"Asset Tracking 2_9_01"</definedName>
    <definedName name="JE_Name_1">#REF!</definedName>
    <definedName name="PopCache_GL_INTERFACE_REFERENCE7">#REF!</definedName>
    <definedName name="_xlnm.Print_Area" localSheetId="0">'Leak Detection and Repair Costs'!$A$1:$O$24</definedName>
    <definedName name="_xlnm.Print_Area" localSheetId="1">'Stipulation Sch J'!$A$1:$K$46</definedName>
    <definedName name="Recover">#REF!</definedName>
    <definedName name="TableName">"Dummy"</definedName>
    <definedName name="wrn.Wkp._.Capital._.Structure." localSheetId="1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omEquity." localSheetId="1" hidden="1">{"Wkp ComEquity",#N/A,FALSE,"Cap Struct WPs"}</definedName>
    <definedName name="wrn.Wkp._.ComEquity." hidden="1">{"Wkp ComEquity",#N/A,FALSE,"Cap Struct WPs"}</definedName>
    <definedName name="wrn.Wkp._.JDITC." localSheetId="1" hidden="1">{"Wkp JDITC",#N/A,FALSE,"Cap Struct WPs"}</definedName>
    <definedName name="wrn.Wkp._.JDITC." hidden="1">{"Wkp JDITC",#N/A,FALSE,"Cap Struct WPs"}</definedName>
    <definedName name="wrn.Wkp._.LTerm._.Debt." localSheetId="1" hidden="1">{"Wkp LTerm Debt",#N/A,FALSE,"Cap Struct WPs"}</definedName>
    <definedName name="wrn.Wkp._.LTerm._.Debt." hidden="1">{"Wkp LTerm Debt",#N/A,FALSE,"Cap Struct WPs"}</definedName>
    <definedName name="wrn.Wkp._.LTerm._.Debt._.13Mo._.Avg." localSheetId="1" hidden="1">{"Wkp LTerm Debt 13MoAvg",#N/A,FALSE,"Cap Struct WPs"}</definedName>
    <definedName name="wrn.Wkp._.LTerm._.Debt._.13Mo._.Avg." hidden="1">{"Wkp LTerm Debt 13MoAvg",#N/A,FALSE,"Cap Struct WPs"}</definedName>
    <definedName name="wrn.Wkp._.LTerm._.Debt._.Amort." localSheetId="1" hidden="1">{"Wkp Lterm Debt Amort",#N/A,FALSE,"Cap Struct WPs"}</definedName>
    <definedName name="wrn.Wkp._.LTerm._.Debt._.Amort." hidden="1">{"Wkp Lterm Debt Amort",#N/A,FALSE,"Cap Struct WPs"}</definedName>
    <definedName name="wrn.Wkp._.LTerm._.Debt._.Int." localSheetId="1" hidden="1">{"Wkp LTerm Debt Int",#N/A,FALSE,"Cap Struct WPs"}</definedName>
    <definedName name="wrn.Wkp._.LTerm._.Debt._.Int." hidden="1">{"Wkp LTerm Debt Int",#N/A,FALSE,"Cap Struct WPs"}</definedName>
    <definedName name="wrn.Wkp._.PreStock." localSheetId="1" hidden="1">{"Wkp PreStock",#N/A,FALSE,"Cap Struct WPs"}</definedName>
    <definedName name="wrn.Wkp._.PreStock." hidden="1">{"Wkp PreStock",#N/A,FALSE,"Cap Struct WPs"}</definedName>
    <definedName name="wrn.Wkp._.PreStock._.13MoAvg." localSheetId="1" hidden="1">{"Wkp PreStock 13MoAvg",#N/A,FALSE,"Cap Struct WPs"}</definedName>
    <definedName name="wrn.Wkp._.PreStock._.13MoAvg." hidden="1">{"Wkp PreStock 13MoAvg",#N/A,FALSE,"Cap Struct WPs"}</definedName>
    <definedName name="wrn.Wkp._.PreStock._.Amort." localSheetId="1" hidden="1">{"Wkp PreStock Amort",#N/A,FALSE,"Cap Struct WPs"}</definedName>
    <definedName name="wrn.Wkp._.PreStock._.Amort." hidden="1">{"Wkp PreStock Amort",#N/A,FALSE,"Cap Struct WPs"}</definedName>
    <definedName name="wrn.Wkp._.PreStock._.Dividend." localSheetId="1" hidden="1">{"Wkp PreStock Dividend",#N/A,FALSE,"Cap Struct WPs"}</definedName>
    <definedName name="wrn.Wkp._.PreStock._.Dividend." hidden="1">{"Wkp PreStock Dividend",#N/A,FALSE,"Cap Struct WPs"}</definedName>
    <definedName name="wrn.Wkp._.STerm._.Debt." localSheetId="1" hidden="1">{"Wkp STerm Debt",#N/A,FALSE,"Cap Struct WPs"}</definedName>
    <definedName name="wrn.Wkp._.STerm._.Debt." hidden="1">{"Wkp STerm Debt",#N/A,FALSE,"Cap Struct WPs"}</definedName>
    <definedName name="wrn.Wkp._.Unamort._.Debt._.Exp." localSheetId="1" hidden="1">{"Wkp Unamort Debt Exp",#N/A,FALSE,"Cap Struct WPs"}</definedName>
    <definedName name="wrn.Wkp._.Unamort._.Debt._.Exp." hidden="1">{"Wkp Unamort Debt Exp",#N/A,FALSE,"Cap Struct WPs"}</definedName>
    <definedName name="wrn.Wkp._.Unamort._.PreStock._.Exp." localSheetId="1" hidden="1">{"Wkp Unamort PreStock Exp",#N/A,FALSE,"Cap Struct WPs"}</definedName>
    <definedName name="wrn.Wkp._.Unamort._.PreStock._.Exp." hidden="1">{"Wkp Unamort PreStock Exp",#N/A,FALSE,"Cap Struct WPs"}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9" i="1" l="1"/>
  <c r="O20" i="1"/>
  <c r="G45" i="2"/>
  <c r="E43" i="2"/>
  <c r="D43" i="2"/>
  <c r="F43" i="2" s="1"/>
  <c r="H43" i="2" s="1"/>
  <c r="J41" i="2"/>
  <c r="E41" i="2"/>
  <c r="D41" i="2"/>
  <c r="F41" i="2" s="1"/>
  <c r="H41" i="2" s="1"/>
  <c r="J39" i="2"/>
  <c r="D39" i="2"/>
  <c r="F39" i="2" s="1"/>
  <c r="K33" i="2"/>
  <c r="A33" i="2"/>
  <c r="A32" i="2"/>
  <c r="A31" i="2"/>
  <c r="A30" i="2"/>
  <c r="A28" i="2"/>
  <c r="A27" i="2"/>
  <c r="A26" i="2"/>
  <c r="A25" i="2"/>
  <c r="A24" i="2"/>
  <c r="G22" i="2"/>
  <c r="D22" i="2"/>
  <c r="E20" i="2"/>
  <c r="F20" i="2" s="1"/>
  <c r="H20" i="2" s="1"/>
  <c r="E18" i="2"/>
  <c r="F18" i="2" s="1"/>
  <c r="H18" i="2" s="1"/>
  <c r="F16" i="2"/>
  <c r="F22" i="2" s="1"/>
  <c r="O18" i="1"/>
  <c r="O23" i="1" s="1"/>
  <c r="O17" i="1"/>
  <c r="O16" i="1"/>
  <c r="Q39" i="1"/>
  <c r="Q38" i="1"/>
  <c r="Q37" i="1"/>
  <c r="Q36" i="1"/>
  <c r="O30" i="1"/>
  <c r="M8" i="1"/>
  <c r="L8" i="1"/>
  <c r="K8" i="1"/>
  <c r="J8" i="1"/>
  <c r="I8" i="1"/>
  <c r="H8" i="1"/>
  <c r="G8" i="1"/>
  <c r="F8" i="1"/>
  <c r="E8" i="1"/>
  <c r="D8" i="1"/>
  <c r="C8" i="1"/>
  <c r="B8" i="1"/>
  <c r="N7" i="1"/>
  <c r="N8" i="1" s="1"/>
  <c r="O6" i="1"/>
  <c r="O5" i="1"/>
  <c r="O7" i="1" l="1"/>
  <c r="O31" i="1"/>
  <c r="O33" i="1" s="1"/>
  <c r="O39" i="1" s="1"/>
  <c r="R39" i="1" s="1"/>
  <c r="O8" i="1"/>
  <c r="H39" i="2"/>
  <c r="F45" i="2"/>
  <c r="D45" i="2"/>
  <c r="H16" i="2"/>
  <c r="O37" i="1"/>
  <c r="R37" i="1" s="1"/>
  <c r="O38" i="1" l="1"/>
  <c r="R38" i="1" s="1"/>
  <c r="O36" i="1"/>
  <c r="R36" i="1" s="1"/>
  <c r="R40" i="1"/>
  <c r="O10" i="1" s="1"/>
  <c r="O12" i="1" s="1"/>
  <c r="O22" i="1" s="1"/>
  <c r="O24" i="1" s="1"/>
  <c r="H45" i="2"/>
  <c r="I39" i="2"/>
  <c r="H22" i="2"/>
  <c r="I16" i="2"/>
  <c r="K16" i="2" l="1"/>
  <c r="K22" i="2" s="1"/>
  <c r="I18" i="2"/>
  <c r="K18" i="2" s="1"/>
  <c r="I20" i="2"/>
  <c r="K20" i="2" s="1"/>
  <c r="K39" i="2"/>
  <c r="I41" i="2"/>
  <c r="K41" i="2" s="1"/>
  <c r="I43" i="2"/>
  <c r="K43" i="2" s="1"/>
  <c r="K45" i="2" l="1"/>
  <c r="K47" i="2" s="1"/>
  <c r="I45" i="2"/>
  <c r="I22" i="2"/>
</calcChain>
</file>

<file path=xl/sharedStrings.xml><?xml version="1.0" encoding="utf-8"?>
<sst xmlns="http://schemas.openxmlformats.org/spreadsheetml/2006/main" count="116" uniqueCount="76">
  <si>
    <t>13ME Dec 2026</t>
  </si>
  <si>
    <t>CWIP</t>
  </si>
  <si>
    <t>PIS</t>
  </si>
  <si>
    <t>Reserve</t>
  </si>
  <si>
    <t>Net Plant</t>
  </si>
  <si>
    <t>ADIT</t>
  </si>
  <si>
    <t>Rate Base</t>
  </si>
  <si>
    <t>2026 Total</t>
  </si>
  <si>
    <t>Depreciation</t>
  </si>
  <si>
    <t>O&amp;M</t>
  </si>
  <si>
    <t>Total Expense</t>
  </si>
  <si>
    <t>WACC from stipulated Schedule J</t>
  </si>
  <si>
    <t>ADIT calculation</t>
  </si>
  <si>
    <t>full month</t>
  </si>
  <si>
    <t>Tax Depreciation Rate</t>
  </si>
  <si>
    <t>half month</t>
  </si>
  <si>
    <t>Book Depreciation Rate</t>
  </si>
  <si>
    <t>difference</t>
  </si>
  <si>
    <t>income tax rate</t>
  </si>
  <si>
    <t>December 2026 deferred tax</t>
  </si>
  <si>
    <t>Qtly Decrease</t>
  </si>
  <si>
    <t>Prorated ADIT</t>
  </si>
  <si>
    <t>275/365</t>
  </si>
  <si>
    <t>185/365</t>
  </si>
  <si>
    <t>93/365</t>
  </si>
  <si>
    <t>1/365</t>
  </si>
  <si>
    <t>LOUISVILLE GAS AND ELECTRIC COMPANY</t>
  </si>
  <si>
    <t xml:space="preserve">CASE NO. 2025-00114 </t>
  </si>
  <si>
    <t>COST OF CAPITAL SUMMARY</t>
  </si>
  <si>
    <t>THIRTEEN MONTH AVERAGE</t>
  </si>
  <si>
    <t>FROM JANUARY 1, 2026 TO DECEMBER 31, 2026</t>
  </si>
  <si>
    <t>DATA:____BASE  PERIOD__X__FORECASTED  PERIOD</t>
  </si>
  <si>
    <t>DATE OF CAPITAL STRUCTURE: 13 MO AVG FOR FORECASTED  PERIOD</t>
  </si>
  <si>
    <t>SCHEDULE J-1.1/J-1.2</t>
  </si>
  <si>
    <t>TYPE OF FILING: _____ ORIGINAL  _____ UPDATED  __X__ REVISED</t>
  </si>
  <si>
    <t>PAGE 1 OF 4</t>
  </si>
  <si>
    <t xml:space="preserve">WORKPAPER REFERENCE NO(S).: </t>
  </si>
  <si>
    <t>WITNESS:   A. M. FACKLER/J. BURGOS</t>
  </si>
  <si>
    <t>LINE NO.</t>
  </si>
  <si>
    <t>CLASS OF CAPITAL</t>
  </si>
  <si>
    <t>WORKPAPER REFERENCE</t>
  </si>
  <si>
    <t>13 MONTH AVERAGE AMOUNT</t>
  </si>
  <si>
    <t>JURISDICTIONAL RATE BASE PERCENTAGE</t>
  </si>
  <si>
    <t>JURISDICTIONAL CAPITAL</t>
  </si>
  <si>
    <t>ADJUSTMENT AMOUNT</t>
  </si>
  <si>
    <t>JURISDICTIONAL ADJUSTED CAPITAL</t>
  </si>
  <si>
    <t>PERCENT OF TOTAL</t>
  </si>
  <si>
    <t>COST RATE</t>
  </si>
  <si>
    <t>13 MONTH AVERAGE WEIGHTED COST</t>
  </si>
  <si>
    <t>(A)</t>
  </si>
  <si>
    <t>(B)</t>
  </si>
  <si>
    <t>(C)</t>
  </si>
  <si>
    <t>(D)</t>
  </si>
  <si>
    <t>(E=CxD)</t>
  </si>
  <si>
    <t>(F)</t>
  </si>
  <si>
    <t>(G=E+F)</t>
  </si>
  <si>
    <t>(H)</t>
  </si>
  <si>
    <t>(I)</t>
  </si>
  <si>
    <t>(J=HxI)</t>
  </si>
  <si>
    <t>$</t>
  </si>
  <si>
    <t>%</t>
  </si>
  <si>
    <t>ELECTRIC:</t>
  </si>
  <si>
    <t>SHORT-TERM DEBT</t>
  </si>
  <si>
    <t>J-2</t>
  </si>
  <si>
    <t>LONG-TERM DEBT</t>
  </si>
  <si>
    <t>J-3</t>
  </si>
  <si>
    <t>COMMON EQUITY</t>
  </si>
  <si>
    <t>TOTAL CAPITAL</t>
  </si>
  <si>
    <t>PAGE 2 OF 4</t>
  </si>
  <si>
    <t>GAS:</t>
  </si>
  <si>
    <t>Weighted Cost of Capital Grossed up for Income Tax Effect {ROR + (ROR - DR) x [TR / (1 - TR)]}</t>
  </si>
  <si>
    <t>Louisville Gas and Electric Company</t>
  </si>
  <si>
    <t>Current and Incremental Leak Detection and Repair Costs</t>
  </si>
  <si>
    <t>Return on Rate Base</t>
  </si>
  <si>
    <t>Recovery of Expenses</t>
  </si>
  <si>
    <t>Total Revenue Requirement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</si>
</sst>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  <numFmt numFmtId="166" formatCode="###0;###0"/>
    <numFmt numFmtId="167" formatCode="_(* #,##0.000000_);_(* \(#,##0.000000\);_(* &quot;-&quot;??_);_(@_)"/>
  </numFmts>
  <fonts count="12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indexed="8"/>
      <name val="Aptos Narrow"/>
      <family val="2"/>
      <scheme val="minor"/>
    </font>
    <font>
      <sz val="10"/>
      <color indexed="8"/>
      <name val="Calibri"/>
      <family val="2"/>
    </font>
    <font>
      <u/>
      <sz val="10"/>
      <color indexed="8"/>
      <name val="Calibri"/>
      <family val="2"/>
    </font>
    <font>
      <sz val="10"/>
      <name val="Calibri"/>
      <family val="2"/>
    </font>
    <font>
      <b/>
      <sz val="10"/>
      <color indexed="8"/>
      <name val="Calibri"/>
      <family val="2"/>
    </font>
    <font>
      <b/>
      <sz val="10"/>
      <name val="Calibri"/>
      <family val="2"/>
    </font>
    <font>
      <b/>
      <u/>
      <sz val="10"/>
      <color indexed="8"/>
      <name val="Calibri"/>
      <family val="2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/>
    <xf numFmtId="17" fontId="4" fillId="0" borderId="0" xfId="0" applyNumberFormat="1" applyFont="1" applyAlignment="1">
      <alignment horizontal="center"/>
    </xf>
    <xf numFmtId="0" fontId="5" fillId="0" borderId="0" xfId="0" applyFont="1" applyAlignment="1">
      <alignment horizontal="left" indent="1"/>
    </xf>
    <xf numFmtId="43" fontId="3" fillId="0" borderId="0" xfId="1" applyFont="1"/>
    <xf numFmtId="164" fontId="3" fillId="0" borderId="0" xfId="1" applyNumberFormat="1" applyFont="1"/>
    <xf numFmtId="164" fontId="3" fillId="0" borderId="0" xfId="0" applyNumberFormat="1" applyFont="1"/>
    <xf numFmtId="43" fontId="3" fillId="0" borderId="1" xfId="1" applyFont="1" applyBorder="1"/>
    <xf numFmtId="164" fontId="3" fillId="0" borderId="1" xfId="1" applyNumberFormat="1" applyFont="1" applyBorder="1"/>
    <xf numFmtId="164" fontId="3" fillId="0" borderId="0" xfId="1" applyNumberFormat="1" applyFont="1" applyFill="1"/>
    <xf numFmtId="164" fontId="3" fillId="0" borderId="2" xfId="0" applyNumberFormat="1" applyFont="1" applyBorder="1"/>
    <xf numFmtId="43" fontId="3" fillId="0" borderId="0" xfId="0" applyNumberFormat="1" applyFont="1"/>
    <xf numFmtId="10" fontId="6" fillId="0" borderId="0" xfId="2" applyNumberFormat="1" applyFont="1" applyFill="1"/>
    <xf numFmtId="0" fontId="7" fillId="0" borderId="0" xfId="0" applyFont="1" applyAlignment="1">
      <alignment horizontal="left" indent="1"/>
    </xf>
    <xf numFmtId="0" fontId="8" fillId="0" borderId="0" xfId="0" applyFont="1"/>
    <xf numFmtId="0" fontId="3" fillId="0" borderId="0" xfId="0" applyFont="1" applyAlignment="1">
      <alignment horizontal="right"/>
    </xf>
    <xf numFmtId="10" fontId="3" fillId="0" borderId="0" xfId="0" applyNumberFormat="1" applyFont="1" applyAlignment="1">
      <alignment horizontal="center"/>
    </xf>
    <xf numFmtId="10" fontId="3" fillId="0" borderId="0" xfId="1" applyNumberFormat="1" applyFont="1" applyFill="1" applyAlignment="1">
      <alignment horizontal="center"/>
    </xf>
    <xf numFmtId="10" fontId="3" fillId="0" borderId="0" xfId="0" applyNumberFormat="1" applyFont="1"/>
    <xf numFmtId="0" fontId="3" fillId="0" borderId="0" xfId="0" applyFont="1" applyAlignment="1">
      <alignment horizontal="center"/>
    </xf>
    <xf numFmtId="165" fontId="3" fillId="0" borderId="0" xfId="1" applyNumberFormat="1" applyFont="1"/>
    <xf numFmtId="164" fontId="3" fillId="0" borderId="3" xfId="0" applyNumberFormat="1" applyFont="1" applyBorder="1"/>
    <xf numFmtId="0" fontId="10" fillId="0" borderId="0" xfId="3" applyFont="1" applyAlignment="1">
      <alignment horizontal="center"/>
    </xf>
    <xf numFmtId="0" fontId="10" fillId="0" borderId="0" xfId="3" applyFont="1" applyAlignment="1">
      <alignment horizontal="left"/>
    </xf>
    <xf numFmtId="49" fontId="10" fillId="0" borderId="0" xfId="3" applyNumberFormat="1" applyFont="1" applyAlignment="1">
      <alignment horizontal="center"/>
    </xf>
    <xf numFmtId="49" fontId="10" fillId="0" borderId="0" xfId="3" applyNumberFormat="1" applyFont="1" applyAlignment="1">
      <alignment horizontal="center"/>
    </xf>
    <xf numFmtId="0" fontId="10" fillId="0" borderId="0" xfId="3" applyFont="1" applyAlignment="1">
      <alignment horizontal="right"/>
    </xf>
    <xf numFmtId="0" fontId="10" fillId="0" borderId="4" xfId="3" applyFont="1" applyBorder="1" applyAlignment="1">
      <alignment horizontal="center" wrapText="1"/>
    </xf>
    <xf numFmtId="0" fontId="10" fillId="0" borderId="0" xfId="3" applyFont="1" applyAlignment="1">
      <alignment horizontal="left" vertical="top"/>
    </xf>
    <xf numFmtId="0" fontId="10" fillId="0" borderId="0" xfId="3" applyFont="1" applyAlignment="1">
      <alignment horizontal="center" wrapText="1"/>
    </xf>
    <xf numFmtId="0" fontId="10" fillId="0" borderId="0" xfId="3" applyFont="1" applyAlignment="1">
      <alignment horizontal="center" vertical="center" wrapText="1"/>
    </xf>
    <xf numFmtId="0" fontId="10" fillId="0" borderId="0" xfId="3" applyFont="1" applyAlignment="1">
      <alignment horizontal="left" vertical="center" wrapText="1"/>
    </xf>
    <xf numFmtId="164" fontId="10" fillId="0" borderId="0" xfId="4" applyNumberFormat="1" applyFont="1" applyFill="1" applyBorder="1" applyAlignment="1">
      <alignment horizontal="center" vertical="center" wrapText="1"/>
    </xf>
    <xf numFmtId="166" fontId="10" fillId="0" borderId="0" xfId="3" applyNumberFormat="1" applyFont="1" applyAlignment="1">
      <alignment horizontal="center" wrapText="1"/>
    </xf>
    <xf numFmtId="0" fontId="10" fillId="0" borderId="0" xfId="3" applyFont="1" applyAlignment="1">
      <alignment horizontal="left" wrapText="1"/>
    </xf>
    <xf numFmtId="164" fontId="10" fillId="0" borderId="0" xfId="4" applyNumberFormat="1" applyFont="1" applyFill="1" applyBorder="1" applyAlignment="1">
      <alignment horizontal="right" wrapText="1"/>
    </xf>
    <xf numFmtId="10" fontId="10" fillId="0" borderId="0" xfId="5" applyNumberFormat="1" applyFont="1" applyFill="1" applyBorder="1" applyAlignment="1">
      <alignment horizontal="right" wrapText="1"/>
    </xf>
    <xf numFmtId="9" fontId="10" fillId="0" borderId="0" xfId="5" applyFont="1" applyFill="1" applyBorder="1" applyAlignment="1">
      <alignment horizontal="right" wrapText="1"/>
    </xf>
    <xf numFmtId="10" fontId="10" fillId="0" borderId="0" xfId="5" applyNumberFormat="1" applyFont="1" applyFill="1" applyBorder="1" applyAlignment="1">
      <alignment horizontal="right"/>
    </xf>
    <xf numFmtId="9" fontId="10" fillId="0" borderId="0" xfId="6" applyFont="1" applyFill="1" applyBorder="1" applyAlignment="1">
      <alignment horizontal="left" vertical="top"/>
    </xf>
    <xf numFmtId="9" fontId="10" fillId="0" borderId="0" xfId="5" applyFont="1" applyFill="1" applyBorder="1" applyAlignment="1">
      <alignment horizontal="left" vertical="top"/>
    </xf>
    <xf numFmtId="10" fontId="10" fillId="0" borderId="0" xfId="5" applyNumberFormat="1" applyFont="1" applyFill="1" applyBorder="1" applyAlignment="1">
      <alignment horizontal="left" vertical="top"/>
    </xf>
    <xf numFmtId="164" fontId="10" fillId="0" borderId="3" xfId="7" applyNumberFormat="1" applyFont="1" applyFill="1" applyBorder="1" applyAlignment="1">
      <alignment horizontal="right" wrapText="1"/>
    </xf>
    <xf numFmtId="164" fontId="10" fillId="0" borderId="3" xfId="4" applyNumberFormat="1" applyFont="1" applyFill="1" applyBorder="1" applyAlignment="1">
      <alignment horizontal="right" wrapText="1"/>
    </xf>
    <xf numFmtId="10" fontId="10" fillId="0" borderId="3" xfId="5" applyNumberFormat="1" applyFont="1" applyFill="1" applyBorder="1" applyAlignment="1">
      <alignment horizontal="right" wrapText="1"/>
    </xf>
    <xf numFmtId="164" fontId="10" fillId="0" borderId="5" xfId="4" applyNumberFormat="1" applyFont="1" applyFill="1" applyBorder="1" applyAlignment="1">
      <alignment horizontal="right" wrapText="1"/>
    </xf>
    <xf numFmtId="10" fontId="10" fillId="0" borderId="5" xfId="5" applyNumberFormat="1" applyFont="1" applyFill="1" applyBorder="1" applyAlignment="1">
      <alignment horizontal="right" wrapText="1"/>
    </xf>
    <xf numFmtId="167" fontId="10" fillId="0" borderId="0" xfId="4" applyNumberFormat="1" applyFont="1" applyFill="1" applyBorder="1" applyAlignment="1">
      <alignment horizontal="right" wrapText="1"/>
    </xf>
    <xf numFmtId="0" fontId="11" fillId="0" borderId="0" xfId="3" applyFont="1" applyAlignment="1">
      <alignment horizontal="left" wrapText="1"/>
    </xf>
    <xf numFmtId="0" fontId="10" fillId="0" borderId="0" xfId="3" applyFont="1" applyAlignment="1">
      <alignment horizontal="right" indent="1"/>
    </xf>
    <xf numFmtId="10" fontId="10" fillId="2" borderId="5" xfId="5" applyNumberFormat="1" applyFont="1" applyFill="1" applyBorder="1" applyAlignment="1">
      <alignment horizontal="right" wrapText="1"/>
    </xf>
    <xf numFmtId="0" fontId="6" fillId="0" borderId="0" xfId="0" applyFont="1"/>
    <xf numFmtId="164" fontId="6" fillId="0" borderId="2" xfId="0" applyNumberFormat="1" applyFont="1" applyFill="1" applyBorder="1"/>
  </cellXfs>
  <cellStyles count="8">
    <cellStyle name="Comma" xfId="1" builtinId="3"/>
    <cellStyle name="Comma 2" xfId="7" xr:uid="{C0D2EA00-35FC-4ABB-98BB-B19532B0734C}"/>
    <cellStyle name="Comma 86" xfId="4" xr:uid="{DCF9EE25-63F6-45F9-B028-39A171080739}"/>
    <cellStyle name="Normal" xfId="0" builtinId="0"/>
    <cellStyle name="Normal 48" xfId="3" xr:uid="{B404A8FD-EAF1-4C1E-AFBB-8B4A1273CB47}"/>
    <cellStyle name="Percent" xfId="2" builtinId="5"/>
    <cellStyle name="Percent 15" xfId="5" xr:uid="{FD45DCE3-4E74-4DA6-AC13-72ADDCD3FA7C}"/>
    <cellStyle name="Percent 2" xfId="6" xr:uid="{AEF3CCE3-55CE-43CF-A38A-87FD457414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CN2025\CN-00113_00114%20-%20KU%20LGE%20Rate%20Cases\13-Settlement\Data%20Requests%20(Post-Hearing)\PSC%20Q54%20(GLT)\PSC%20PHDR%20Q54.xlsx" TargetMode="External"/><Relationship Id="rId1" Type="http://schemas.openxmlformats.org/officeDocument/2006/relationships/externalLinkPath" Target="PSC%20PHDR%20Q5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pport from FPA&gt;"/>
      <sheetName val="Rev Req (as-filed)"/>
      <sheetName val="PSC DR3 Q90"/>
      <sheetName val="workpapers&gt;"/>
      <sheetName val="Stipulation Sch J"/>
      <sheetName val="Q90 revised WACC"/>
      <sheetName val="Rev Req (PHDR Q54) 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DD124-A009-41A7-AD50-9EAA1D0CEE62}">
  <sheetPr>
    <tabColor rgb="FF92D050"/>
    <pageSetUpPr fitToPage="1"/>
  </sheetPr>
  <dimension ref="A1:R40"/>
  <sheetViews>
    <sheetView tabSelected="1" zoomScaleNormal="100" workbookViewId="0"/>
  </sheetViews>
  <sheetFormatPr defaultColWidth="9.1796875" defaultRowHeight="13" x14ac:dyDescent="0.3"/>
  <cols>
    <col min="1" max="1" width="14.453125" style="1" bestFit="1" customWidth="1"/>
    <col min="2" max="14" width="11.453125" style="1" customWidth="1"/>
    <col min="15" max="15" width="15.26953125" style="1" customWidth="1"/>
    <col min="16" max="16384" width="9.1796875" style="1"/>
  </cols>
  <sheetData>
    <row r="1" spans="1:17" x14ac:dyDescent="0.3">
      <c r="A1" s="51" t="s">
        <v>71</v>
      </c>
    </row>
    <row r="2" spans="1:17" x14ac:dyDescent="0.3">
      <c r="A2" s="1" t="s">
        <v>72</v>
      </c>
    </row>
    <row r="4" spans="1:17" x14ac:dyDescent="0.3">
      <c r="B4" s="2">
        <v>45992</v>
      </c>
      <c r="C4" s="2">
        <v>46023</v>
      </c>
      <c r="D4" s="2">
        <v>46054</v>
      </c>
      <c r="E4" s="2">
        <v>46082</v>
      </c>
      <c r="F4" s="2">
        <v>46113</v>
      </c>
      <c r="G4" s="2">
        <v>46143</v>
      </c>
      <c r="H4" s="2">
        <v>46174</v>
      </c>
      <c r="I4" s="2">
        <v>46204</v>
      </c>
      <c r="J4" s="2">
        <v>46235</v>
      </c>
      <c r="K4" s="2">
        <v>46266</v>
      </c>
      <c r="L4" s="2">
        <v>46296</v>
      </c>
      <c r="M4" s="2">
        <v>46327</v>
      </c>
      <c r="N4" s="2">
        <v>46357</v>
      </c>
      <c r="O4" s="2" t="s">
        <v>0</v>
      </c>
    </row>
    <row r="5" spans="1:17" x14ac:dyDescent="0.3">
      <c r="A5" s="3" t="s">
        <v>1</v>
      </c>
      <c r="B5" s="4">
        <v>0</v>
      </c>
      <c r="C5" s="5">
        <v>1088999.9000000001</v>
      </c>
      <c r="D5" s="5">
        <v>2480908.8600000003</v>
      </c>
      <c r="E5" s="5">
        <v>3872817.8200000003</v>
      </c>
      <c r="F5" s="5">
        <v>4175726.8800000004</v>
      </c>
      <c r="G5" s="5">
        <v>4478635.9400000004</v>
      </c>
      <c r="H5" s="5">
        <v>4781545</v>
      </c>
      <c r="I5" s="5">
        <v>5084454.0599999996</v>
      </c>
      <c r="J5" s="5">
        <v>5387363.1199999992</v>
      </c>
      <c r="K5" s="5">
        <v>5690272.1799999988</v>
      </c>
      <c r="L5" s="5">
        <v>5993181.2399999984</v>
      </c>
      <c r="M5" s="5">
        <v>6296090.299999998</v>
      </c>
      <c r="N5" s="5">
        <v>3331999.6599999978</v>
      </c>
      <c r="O5" s="6">
        <f>AVERAGE(B5:N5)</f>
        <v>4050922.6892307689</v>
      </c>
    </row>
    <row r="6" spans="1:17" x14ac:dyDescent="0.3">
      <c r="A6" s="3" t="s">
        <v>2</v>
      </c>
      <c r="B6" s="4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3266999.6999999997</v>
      </c>
      <c r="O6" s="6">
        <f>AVERAGE(B6:N6)</f>
        <v>251307.66923076921</v>
      </c>
    </row>
    <row r="7" spans="1:17" x14ac:dyDescent="0.3">
      <c r="A7" s="3" t="s">
        <v>3</v>
      </c>
      <c r="B7" s="4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f>-N16</f>
        <v>-4301.5496050000002</v>
      </c>
      <c r="O7" s="6">
        <f>AVERAGE(B7:N7)</f>
        <v>-330.88843115384617</v>
      </c>
    </row>
    <row r="8" spans="1:17" x14ac:dyDescent="0.3">
      <c r="A8" s="3" t="s">
        <v>4</v>
      </c>
      <c r="B8" s="7">
        <f t="shared" ref="B8:N8" si="0">SUM(B5:B7)</f>
        <v>0</v>
      </c>
      <c r="C8" s="8">
        <f t="shared" si="0"/>
        <v>1088999.9000000001</v>
      </c>
      <c r="D8" s="8">
        <f t="shared" si="0"/>
        <v>2480908.8600000003</v>
      </c>
      <c r="E8" s="8">
        <f t="shared" si="0"/>
        <v>3872817.8200000003</v>
      </c>
      <c r="F8" s="8">
        <f t="shared" si="0"/>
        <v>4175726.8800000004</v>
      </c>
      <c r="G8" s="8">
        <f t="shared" si="0"/>
        <v>4478635.9400000004</v>
      </c>
      <c r="H8" s="8">
        <f t="shared" si="0"/>
        <v>4781545</v>
      </c>
      <c r="I8" s="8">
        <f t="shared" si="0"/>
        <v>5084454.0599999996</v>
      </c>
      <c r="J8" s="8">
        <f t="shared" si="0"/>
        <v>5387363.1199999992</v>
      </c>
      <c r="K8" s="8">
        <f t="shared" si="0"/>
        <v>5690272.1799999988</v>
      </c>
      <c r="L8" s="8">
        <f t="shared" si="0"/>
        <v>5993181.2399999984</v>
      </c>
      <c r="M8" s="8">
        <f t="shared" si="0"/>
        <v>6296090.299999998</v>
      </c>
      <c r="N8" s="8">
        <f t="shared" si="0"/>
        <v>6594697.8103949977</v>
      </c>
      <c r="O8" s="8">
        <f>AVERAGE(B8:N8)</f>
        <v>4301899.4700303841</v>
      </c>
      <c r="Q8" s="3"/>
    </row>
    <row r="9" spans="1:17" x14ac:dyDescent="0.3">
      <c r="A9" s="3"/>
      <c r="B9" s="4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6"/>
    </row>
    <row r="10" spans="1:17" x14ac:dyDescent="0.3">
      <c r="A10" s="3" t="s">
        <v>5</v>
      </c>
      <c r="B10" s="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9">
        <f>R40</f>
        <v>-11191.418247561187</v>
      </c>
    </row>
    <row r="11" spans="1:17" x14ac:dyDescent="0.3">
      <c r="A11" s="3"/>
      <c r="B11" s="4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6"/>
    </row>
    <row r="12" spans="1:17" ht="13.5" thickBot="1" x14ac:dyDescent="0.35">
      <c r="A12" s="3" t="s">
        <v>6</v>
      </c>
      <c r="B12" s="4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10">
        <f>O8+O10</f>
        <v>4290708.0517828232</v>
      </c>
    </row>
    <row r="13" spans="1:17" ht="13.5" thickTop="1" x14ac:dyDescent="0.3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11"/>
    </row>
    <row r="14" spans="1:17" x14ac:dyDescent="0.3">
      <c r="A14" s="3"/>
      <c r="B14" s="4"/>
      <c r="C14" s="2">
        <v>46023</v>
      </c>
      <c r="D14" s="2">
        <v>46054</v>
      </c>
      <c r="E14" s="2">
        <v>46082</v>
      </c>
      <c r="F14" s="2">
        <v>46113</v>
      </c>
      <c r="G14" s="2">
        <v>46143</v>
      </c>
      <c r="H14" s="2">
        <v>46174</v>
      </c>
      <c r="I14" s="2">
        <v>46204</v>
      </c>
      <c r="J14" s="2">
        <v>46235</v>
      </c>
      <c r="K14" s="2">
        <v>46266</v>
      </c>
      <c r="L14" s="2">
        <v>46296</v>
      </c>
      <c r="M14" s="2">
        <v>46327</v>
      </c>
      <c r="N14" s="2">
        <v>46357</v>
      </c>
      <c r="O14" s="2" t="s">
        <v>7</v>
      </c>
    </row>
    <row r="15" spans="1:17" x14ac:dyDescent="0.3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O15" s="4"/>
    </row>
    <row r="16" spans="1:17" x14ac:dyDescent="0.3">
      <c r="A16" s="3" t="s">
        <v>8</v>
      </c>
      <c r="B16" s="4"/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9">
        <v>4301.5496050000002</v>
      </c>
      <c r="O16" s="5">
        <f>SUM(C16:N16)</f>
        <v>4301.5496050000002</v>
      </c>
    </row>
    <row r="17" spans="1:18" x14ac:dyDescent="0.3">
      <c r="A17" s="3" t="s">
        <v>9</v>
      </c>
      <c r="C17" s="5">
        <v>85615.733769706538</v>
      </c>
      <c r="D17" s="5">
        <v>77926.705228215957</v>
      </c>
      <c r="E17" s="5">
        <v>86573.983508488483</v>
      </c>
      <c r="F17" s="5">
        <v>191408.52918366302</v>
      </c>
      <c r="G17" s="5">
        <v>257007.2840045176</v>
      </c>
      <c r="H17" s="5">
        <v>277801.90555240767</v>
      </c>
      <c r="I17" s="5">
        <v>282276.53844334802</v>
      </c>
      <c r="J17" s="5">
        <v>285342.86204211088</v>
      </c>
      <c r="K17" s="5">
        <v>285643.64471687243</v>
      </c>
      <c r="L17" s="5">
        <v>314285.70089643484</v>
      </c>
      <c r="M17" s="5">
        <v>102852.1549674698</v>
      </c>
      <c r="N17" s="5">
        <v>106358.79212496494</v>
      </c>
      <c r="O17" s="5">
        <f>SUM(C17:N17)</f>
        <v>2353093.8344382001</v>
      </c>
      <c r="P17" s="11"/>
    </row>
    <row r="18" spans="1:18" ht="13.5" thickBot="1" x14ac:dyDescent="0.35">
      <c r="A18" s="3" t="s">
        <v>10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0">
        <f>O16+O17</f>
        <v>2357395.3840431999</v>
      </c>
    </row>
    <row r="19" spans="1:18" ht="13.5" thickTop="1" x14ac:dyDescent="0.3"/>
    <row r="20" spans="1:18" x14ac:dyDescent="0.3">
      <c r="A20" s="3" t="s">
        <v>11</v>
      </c>
      <c r="O20" s="12">
        <f>'Stipulation Sch J'!K47</f>
        <v>9.2137535115448921E-2</v>
      </c>
    </row>
    <row r="21" spans="1:18" x14ac:dyDescent="0.3">
      <c r="P21" s="3"/>
    </row>
    <row r="22" spans="1:18" x14ac:dyDescent="0.3">
      <c r="A22" s="3" t="s">
        <v>73</v>
      </c>
      <c r="O22" s="6">
        <f>O12*O20</f>
        <v>395335.26379127929</v>
      </c>
    </row>
    <row r="23" spans="1:18" x14ac:dyDescent="0.3">
      <c r="A23" s="3" t="s">
        <v>74</v>
      </c>
      <c r="O23" s="6">
        <f>O18</f>
        <v>2357395.3840431999</v>
      </c>
    </row>
    <row r="24" spans="1:18" ht="13.5" thickBot="1" x14ac:dyDescent="0.35">
      <c r="A24" s="1" t="s">
        <v>75</v>
      </c>
      <c r="O24" s="52">
        <f>O22+O23</f>
        <v>2752730.6478344793</v>
      </c>
      <c r="P24" s="13"/>
    </row>
    <row r="25" spans="1:18" ht="13.5" thickTop="1" x14ac:dyDescent="0.3"/>
    <row r="28" spans="1:18" x14ac:dyDescent="0.3">
      <c r="O28" s="1" t="s">
        <v>12</v>
      </c>
      <c r="P28" s="14"/>
      <c r="Q28" s="14"/>
      <c r="R28" s="14"/>
    </row>
    <row r="29" spans="1:18" x14ac:dyDescent="0.3">
      <c r="N29" s="15" t="s">
        <v>13</v>
      </c>
      <c r="O29" s="5">
        <f>N6*P29</f>
        <v>122512.48874999999</v>
      </c>
      <c r="P29" s="16">
        <v>3.7499999999999999E-2</v>
      </c>
      <c r="Q29" s="4" t="s">
        <v>14</v>
      </c>
    </row>
    <row r="30" spans="1:18" x14ac:dyDescent="0.3">
      <c r="N30" s="15" t="s">
        <v>15</v>
      </c>
      <c r="O30" s="5">
        <f>N6*P30/12/2</f>
        <v>4301.5496050000002</v>
      </c>
      <c r="P30" s="17">
        <v>3.1600000000000003E-2</v>
      </c>
      <c r="Q30" s="4" t="s">
        <v>16</v>
      </c>
    </row>
    <row r="31" spans="1:18" x14ac:dyDescent="0.3">
      <c r="N31" s="15" t="s">
        <v>17</v>
      </c>
      <c r="O31" s="5">
        <f>O29-O30</f>
        <v>118210.93914499998</v>
      </c>
    </row>
    <row r="32" spans="1:18" x14ac:dyDescent="0.3">
      <c r="M32" s="15"/>
      <c r="N32" s="15" t="s">
        <v>18</v>
      </c>
      <c r="O32" s="18">
        <v>0.2495</v>
      </c>
    </row>
    <row r="33" spans="14:18" x14ac:dyDescent="0.3">
      <c r="N33" s="15" t="s">
        <v>19</v>
      </c>
      <c r="O33" s="5">
        <f>O31*O32</f>
        <v>29493.629316677496</v>
      </c>
    </row>
    <row r="35" spans="14:18" x14ac:dyDescent="0.3">
      <c r="O35" s="15" t="s">
        <v>20</v>
      </c>
      <c r="R35" s="15" t="s">
        <v>21</v>
      </c>
    </row>
    <row r="36" spans="14:18" x14ac:dyDescent="0.3">
      <c r="N36" s="5"/>
      <c r="O36" s="6">
        <f>$O$33/4</f>
        <v>7373.407329169374</v>
      </c>
      <c r="P36" s="19" t="s">
        <v>22</v>
      </c>
      <c r="Q36" s="20">
        <f>275/365</f>
        <v>0.75342465753424659</v>
      </c>
      <c r="R36" s="6">
        <f>O36*Q36</f>
        <v>5555.3068918399395</v>
      </c>
    </row>
    <row r="37" spans="14:18" x14ac:dyDescent="0.3">
      <c r="N37" s="11"/>
      <c r="O37" s="6">
        <f>$O$33/4</f>
        <v>7373.407329169374</v>
      </c>
      <c r="P37" s="19" t="s">
        <v>23</v>
      </c>
      <c r="Q37" s="20">
        <f>185/365</f>
        <v>0.50684931506849318</v>
      </c>
      <c r="R37" s="6">
        <f>O37*Q37</f>
        <v>3737.206454510505</v>
      </c>
    </row>
    <row r="38" spans="14:18" x14ac:dyDescent="0.3">
      <c r="O38" s="6">
        <f>$O$33/4</f>
        <v>7373.407329169374</v>
      </c>
      <c r="P38" s="19" t="s">
        <v>24</v>
      </c>
      <c r="Q38" s="20">
        <f>93/365</f>
        <v>0.25479452054794521</v>
      </c>
      <c r="R38" s="6">
        <f>O38*Q38</f>
        <v>1878.703785240416</v>
      </c>
    </row>
    <row r="39" spans="14:18" x14ac:dyDescent="0.3">
      <c r="O39" s="6">
        <f>$O$33/4</f>
        <v>7373.407329169374</v>
      </c>
      <c r="P39" s="19" t="s">
        <v>25</v>
      </c>
      <c r="Q39" s="20">
        <f>1/365</f>
        <v>2.7397260273972603E-3</v>
      </c>
      <c r="R39" s="21">
        <f>O39*Q39</f>
        <v>20.201115970327052</v>
      </c>
    </row>
    <row r="40" spans="14:18" x14ac:dyDescent="0.3">
      <c r="R40" s="6">
        <f>SUM(R36:R39)*-1</f>
        <v>-11191.418247561187</v>
      </c>
    </row>
  </sheetData>
  <pageMargins left="0.7" right="0.7" top="1" bottom="0.75" header="0.3" footer="0.3"/>
  <pageSetup scale="68" orientation="landscape" r:id="rId1"/>
  <headerFooter scaleWithDoc="0">
    <oddHeader>&amp;R&amp;"Times New Roman,Bold"&amp;12Case No. 2025-00114
Attachment 1 to Response to PSC PH-1 Question No. 54
Page 1 of 1
Fackler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E0437-4460-42B9-B7C3-3864EF980044}">
  <sheetPr>
    <pageSetUpPr fitToPage="1"/>
  </sheetPr>
  <dimension ref="A1:K172"/>
  <sheetViews>
    <sheetView zoomScale="90" zoomScaleNormal="90" workbookViewId="0">
      <selection sqref="A1:K1"/>
    </sheetView>
  </sheetViews>
  <sheetFormatPr defaultColWidth="9.1796875" defaultRowHeight="12.5" x14ac:dyDescent="0.35"/>
  <cols>
    <col min="1" max="1" width="6.81640625" style="28" customWidth="1"/>
    <col min="2" max="2" width="18.81640625" style="28" bestFit="1" customWidth="1"/>
    <col min="3" max="4" width="15.54296875" style="28" customWidth="1"/>
    <col min="5" max="6" width="16.81640625" style="28" customWidth="1"/>
    <col min="7" max="7" width="15.54296875" style="28" customWidth="1"/>
    <col min="8" max="8" width="16.7265625" style="28" customWidth="1"/>
    <col min="9" max="11" width="12.54296875" style="28" customWidth="1"/>
    <col min="12" max="16384" width="9.1796875" style="28"/>
  </cols>
  <sheetData>
    <row r="1" spans="1:11" s="23" customFormat="1" ht="20.149999999999999" customHeight="1" x14ac:dyDescent="0.25">
      <c r="A1" s="22" t="s">
        <v>26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s="23" customFormat="1" ht="20.149999999999999" customHeight="1" x14ac:dyDescent="0.25">
      <c r="A2" s="22" t="s">
        <v>27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s="23" customFormat="1" ht="20.149999999999999" customHeight="1" x14ac:dyDescent="0.25">
      <c r="A3" s="22" t="s">
        <v>28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s="23" customFormat="1" ht="20.149999999999999" customHeight="1" x14ac:dyDescent="0.25">
      <c r="A4" s="22" t="s">
        <v>29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s="23" customFormat="1" ht="20.149999999999999" customHeight="1" x14ac:dyDescent="0.25">
      <c r="A5" s="24" t="s">
        <v>30</v>
      </c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s="23" customFormat="1" ht="20.149999999999999" customHeight="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s="23" customFormat="1" ht="14.5" customHeight="1" x14ac:dyDescent="0.25">
      <c r="A7" s="23" t="s">
        <v>31</v>
      </c>
      <c r="K7" s="26"/>
    </row>
    <row r="8" spans="1:11" s="23" customFormat="1" ht="14.5" customHeight="1" x14ac:dyDescent="0.25">
      <c r="A8" s="23" t="s">
        <v>32</v>
      </c>
      <c r="K8" s="26" t="s">
        <v>33</v>
      </c>
    </row>
    <row r="9" spans="1:11" s="23" customFormat="1" ht="14.5" customHeight="1" x14ac:dyDescent="0.25">
      <c r="A9" s="23" t="s">
        <v>34</v>
      </c>
      <c r="K9" s="26" t="s">
        <v>35</v>
      </c>
    </row>
    <row r="10" spans="1:11" s="23" customFormat="1" ht="14.5" customHeight="1" x14ac:dyDescent="0.25">
      <c r="A10" s="23" t="s">
        <v>36</v>
      </c>
      <c r="K10" s="26" t="s">
        <v>37</v>
      </c>
    </row>
    <row r="11" spans="1:11" s="23" customFormat="1" ht="20.149999999999999" customHeight="1" x14ac:dyDescent="0.25"/>
    <row r="12" spans="1:11" ht="66" customHeight="1" x14ac:dyDescent="0.25">
      <c r="A12" s="27" t="s">
        <v>38</v>
      </c>
      <c r="B12" s="27" t="s">
        <v>39</v>
      </c>
      <c r="C12" s="27" t="s">
        <v>40</v>
      </c>
      <c r="D12" s="27" t="s">
        <v>41</v>
      </c>
      <c r="E12" s="27" t="s">
        <v>42</v>
      </c>
      <c r="F12" s="27" t="s">
        <v>43</v>
      </c>
      <c r="G12" s="27" t="s">
        <v>44</v>
      </c>
      <c r="H12" s="27" t="s">
        <v>45</v>
      </c>
      <c r="I12" s="27" t="s">
        <v>46</v>
      </c>
      <c r="J12" s="27" t="s">
        <v>47</v>
      </c>
      <c r="K12" s="27" t="s">
        <v>48</v>
      </c>
    </row>
    <row r="13" spans="1:11" ht="19" customHeight="1" x14ac:dyDescent="0.25">
      <c r="A13" s="29"/>
      <c r="B13" s="30" t="s">
        <v>49</v>
      </c>
      <c r="C13" s="30" t="s">
        <v>50</v>
      </c>
      <c r="D13" s="30" t="s">
        <v>51</v>
      </c>
      <c r="E13" s="30" t="s">
        <v>52</v>
      </c>
      <c r="F13" s="30" t="s">
        <v>53</v>
      </c>
      <c r="G13" s="30" t="s">
        <v>54</v>
      </c>
      <c r="H13" s="30" t="s">
        <v>55</v>
      </c>
      <c r="I13" s="30" t="s">
        <v>56</v>
      </c>
      <c r="J13" s="30" t="s">
        <v>57</v>
      </c>
      <c r="K13" s="30" t="s">
        <v>58</v>
      </c>
    </row>
    <row r="14" spans="1:11" ht="19" customHeight="1" x14ac:dyDescent="0.25">
      <c r="A14" s="29"/>
      <c r="B14" s="31"/>
      <c r="C14" s="31"/>
      <c r="D14" s="32" t="s">
        <v>59</v>
      </c>
      <c r="E14" s="32" t="s">
        <v>60</v>
      </c>
      <c r="F14" s="32" t="s">
        <v>59</v>
      </c>
      <c r="G14" s="32" t="s">
        <v>59</v>
      </c>
      <c r="H14" s="32" t="s">
        <v>59</v>
      </c>
      <c r="I14" s="32"/>
      <c r="J14" s="32" t="s">
        <v>60</v>
      </c>
      <c r="K14" s="32" t="s">
        <v>60</v>
      </c>
    </row>
    <row r="15" spans="1:11" ht="19" customHeight="1" x14ac:dyDescent="0.25">
      <c r="A15" s="33"/>
      <c r="B15" s="34" t="s">
        <v>61</v>
      </c>
      <c r="C15" s="29"/>
      <c r="D15" s="35"/>
      <c r="E15" s="35"/>
      <c r="F15" s="35"/>
      <c r="G15" s="35"/>
      <c r="H15" s="35"/>
      <c r="I15" s="35"/>
      <c r="J15" s="35"/>
      <c r="K15" s="35"/>
    </row>
    <row r="16" spans="1:11" ht="19" customHeight="1" x14ac:dyDescent="0.25">
      <c r="A16" s="33">
        <v>1</v>
      </c>
      <c r="B16" s="34" t="s">
        <v>62</v>
      </c>
      <c r="C16" s="29" t="s">
        <v>63</v>
      </c>
      <c r="D16" s="35">
        <v>85050622.996770963</v>
      </c>
      <c r="E16" s="36">
        <v>0.7651</v>
      </c>
      <c r="F16" s="35">
        <f>D16*E16</f>
        <v>65072231.654829465</v>
      </c>
      <c r="G16" s="35">
        <v>-15690023.977957597</v>
      </c>
      <c r="H16" s="35">
        <f>SUM(F16:G16)</f>
        <v>49382207.676871866</v>
      </c>
      <c r="I16" s="36">
        <f>H16/H$22</f>
        <v>1.320754033860082E-2</v>
      </c>
      <c r="J16" s="36">
        <v>4.4645425972429327E-2</v>
      </c>
      <c r="K16" s="36">
        <f>I16*J16</f>
        <v>5.8965626446487701E-4</v>
      </c>
    </row>
    <row r="17" spans="1:11" ht="19" customHeight="1" x14ac:dyDescent="0.25">
      <c r="A17" s="33"/>
      <c r="B17" s="34"/>
      <c r="C17" s="29"/>
      <c r="D17" s="35"/>
      <c r="E17" s="37"/>
      <c r="F17" s="35"/>
      <c r="G17" s="35"/>
      <c r="H17" s="35"/>
      <c r="I17" s="36"/>
      <c r="J17" s="37"/>
      <c r="K17" s="36"/>
    </row>
    <row r="18" spans="1:11" ht="19" customHeight="1" x14ac:dyDescent="0.25">
      <c r="A18" s="33">
        <v>2</v>
      </c>
      <c r="B18" s="34" t="s">
        <v>64</v>
      </c>
      <c r="C18" s="29" t="s">
        <v>65</v>
      </c>
      <c r="D18" s="35">
        <v>2941658774.4014602</v>
      </c>
      <c r="E18" s="38">
        <f>E$16</f>
        <v>0.7651</v>
      </c>
      <c r="F18" s="35">
        <f>D18*E18</f>
        <v>2250663128.2945571</v>
      </c>
      <c r="G18" s="35">
        <v>-542673234.82251954</v>
      </c>
      <c r="H18" s="35">
        <f>SUM(F18:G18)</f>
        <v>1707989893.4720376</v>
      </c>
      <c r="I18" s="36">
        <f>H18/H$22</f>
        <v>0.45681119733574899</v>
      </c>
      <c r="J18" s="38">
        <v>4.7365212651870096E-2</v>
      </c>
      <c r="K18" s="36">
        <f>I18*J18</f>
        <v>2.1636959503563147E-2</v>
      </c>
    </row>
    <row r="19" spans="1:11" ht="19" customHeight="1" x14ac:dyDescent="0.25">
      <c r="A19" s="33"/>
      <c r="B19" s="34"/>
      <c r="C19" s="29"/>
      <c r="D19" s="39"/>
      <c r="E19" s="40"/>
      <c r="F19" s="39"/>
      <c r="G19" s="39"/>
      <c r="H19" s="39"/>
      <c r="I19" s="41"/>
      <c r="J19" s="40"/>
      <c r="K19" s="41"/>
    </row>
    <row r="20" spans="1:11" ht="19" customHeight="1" x14ac:dyDescent="0.25">
      <c r="A20" s="33">
        <v>3</v>
      </c>
      <c r="B20" s="34" t="s">
        <v>66</v>
      </c>
      <c r="C20" s="29"/>
      <c r="D20" s="42">
        <v>3412841103.023035</v>
      </c>
      <c r="E20" s="38">
        <f>E$16</f>
        <v>0.7651</v>
      </c>
      <c r="F20" s="43">
        <f>D20*E20</f>
        <v>2611164727.922924</v>
      </c>
      <c r="G20" s="43">
        <v>-629596313.967314</v>
      </c>
      <c r="H20" s="43">
        <f>SUM(F20:G20)</f>
        <v>1981568413.95561</v>
      </c>
      <c r="I20" s="44">
        <f>H20/H$22</f>
        <v>0.52998126232565024</v>
      </c>
      <c r="J20" s="36">
        <v>9.9000000000000005E-2</v>
      </c>
      <c r="K20" s="44">
        <f>I20*J20</f>
        <v>5.2468144970239376E-2</v>
      </c>
    </row>
    <row r="21" spans="1:11" ht="19" customHeight="1" x14ac:dyDescent="0.25">
      <c r="A21" s="33"/>
      <c r="B21" s="34"/>
      <c r="C21" s="29"/>
      <c r="D21" s="35"/>
      <c r="E21" s="37"/>
      <c r="F21" s="35"/>
      <c r="G21" s="35"/>
      <c r="H21" s="35"/>
      <c r="I21" s="36"/>
      <c r="J21" s="37"/>
      <c r="K21" s="36"/>
    </row>
    <row r="22" spans="1:11" ht="19" customHeight="1" thickBot="1" x14ac:dyDescent="0.3">
      <c r="A22" s="33">
        <v>4</v>
      </c>
      <c r="B22" s="34" t="s">
        <v>67</v>
      </c>
      <c r="C22" s="29"/>
      <c r="D22" s="45">
        <f>SUM(D16:D20)</f>
        <v>6439550500.4212666</v>
      </c>
      <c r="E22" s="37"/>
      <c r="F22" s="45">
        <f>SUM(F16:F20)</f>
        <v>4926900087.8723106</v>
      </c>
      <c r="G22" s="45">
        <f>SUM(G16:G20)</f>
        <v>-1187959572.7677913</v>
      </c>
      <c r="H22" s="45">
        <f>SUM(H16:H20)</f>
        <v>3738940515.1045194</v>
      </c>
      <c r="I22" s="46">
        <f>SUM(I16:I20)</f>
        <v>1</v>
      </c>
      <c r="J22" s="37"/>
      <c r="K22" s="46">
        <f>SUM(K16:K20)</f>
        <v>7.4694760738267404E-2</v>
      </c>
    </row>
    <row r="23" spans="1:11" ht="19" customHeight="1" thickTop="1" x14ac:dyDescent="0.25">
      <c r="A23" s="33"/>
      <c r="B23" s="34"/>
      <c r="C23" s="29"/>
      <c r="D23" s="47"/>
      <c r="E23" s="47"/>
      <c r="F23" s="47"/>
      <c r="G23" s="47"/>
      <c r="H23" s="47"/>
      <c r="I23" s="47"/>
      <c r="J23" s="47"/>
      <c r="K23" s="47"/>
    </row>
    <row r="24" spans="1:11" s="23" customFormat="1" ht="20.149999999999999" customHeight="1" x14ac:dyDescent="0.25">
      <c r="A24" s="22" t="str">
        <f>A1</f>
        <v>LOUISVILLE GAS AND ELECTRIC COMPANY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</row>
    <row r="25" spans="1:11" s="23" customFormat="1" ht="20.149999999999999" customHeight="1" x14ac:dyDescent="0.25">
      <c r="A25" s="22" t="str">
        <f>A2</f>
        <v xml:space="preserve">CASE NO. 2025-00114 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spans="1:11" s="23" customFormat="1" ht="20.149999999999999" customHeight="1" x14ac:dyDescent="0.25">
      <c r="A26" s="22" t="str">
        <f>A3</f>
        <v>COST OF CAPITAL SUMMARY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</row>
    <row r="27" spans="1:11" s="23" customFormat="1" ht="20.149999999999999" customHeight="1" x14ac:dyDescent="0.25">
      <c r="A27" s="22" t="str">
        <f>A4</f>
        <v>THIRTEEN MONTH AVERAGE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</row>
    <row r="28" spans="1:11" s="23" customFormat="1" ht="20.149999999999999" customHeight="1" x14ac:dyDescent="0.25">
      <c r="A28" s="22" t="str">
        <f>A5</f>
        <v>FROM JANUARY 1, 2026 TO DECEMBER 31, 2026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</row>
    <row r="29" spans="1:11" s="23" customFormat="1" ht="20.149999999999999" customHeight="1" x14ac:dyDescent="0.25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</row>
    <row r="30" spans="1:11" s="23" customFormat="1" ht="14.5" customHeight="1" x14ac:dyDescent="0.25">
      <c r="A30" s="23" t="str">
        <f>A7</f>
        <v>DATA:____BASE  PERIOD__X__FORECASTED  PERIOD</v>
      </c>
      <c r="K30" s="26"/>
    </row>
    <row r="31" spans="1:11" s="23" customFormat="1" ht="14.5" customHeight="1" x14ac:dyDescent="0.25">
      <c r="A31" s="23" t="str">
        <f>A8</f>
        <v>DATE OF CAPITAL STRUCTURE: 13 MO AVG FOR FORECASTED  PERIOD</v>
      </c>
      <c r="K31" s="26" t="s">
        <v>33</v>
      </c>
    </row>
    <row r="32" spans="1:11" s="23" customFormat="1" ht="14.5" customHeight="1" x14ac:dyDescent="0.25">
      <c r="A32" s="23" t="str">
        <f>A9</f>
        <v>TYPE OF FILING: _____ ORIGINAL  _____ UPDATED  __X__ REVISED</v>
      </c>
      <c r="K32" s="26" t="s">
        <v>68</v>
      </c>
    </row>
    <row r="33" spans="1:11" s="23" customFormat="1" ht="14.5" customHeight="1" x14ac:dyDescent="0.25">
      <c r="A33" s="23" t="str">
        <f>A10</f>
        <v xml:space="preserve">WORKPAPER REFERENCE NO(S).: </v>
      </c>
      <c r="K33" s="26" t="str">
        <f>K10</f>
        <v>WITNESS:   A. M. FACKLER/J. BURGOS</v>
      </c>
    </row>
    <row r="34" spans="1:11" s="23" customFormat="1" ht="20.149999999999999" customHeight="1" x14ac:dyDescent="0.25"/>
    <row r="35" spans="1:11" ht="66" customHeight="1" x14ac:dyDescent="0.25">
      <c r="A35" s="27" t="s">
        <v>38</v>
      </c>
      <c r="B35" s="27" t="s">
        <v>39</v>
      </c>
      <c r="C35" s="27" t="s">
        <v>40</v>
      </c>
      <c r="D35" s="27" t="s">
        <v>41</v>
      </c>
      <c r="E35" s="27" t="s">
        <v>42</v>
      </c>
      <c r="F35" s="27" t="s">
        <v>43</v>
      </c>
      <c r="G35" s="27" t="s">
        <v>44</v>
      </c>
      <c r="H35" s="27" t="s">
        <v>45</v>
      </c>
      <c r="I35" s="27" t="s">
        <v>46</v>
      </c>
      <c r="J35" s="27" t="s">
        <v>47</v>
      </c>
      <c r="K35" s="27" t="s">
        <v>48</v>
      </c>
    </row>
    <row r="36" spans="1:11" ht="19" customHeight="1" x14ac:dyDescent="0.25">
      <c r="A36" s="29"/>
      <c r="B36" s="30" t="s">
        <v>49</v>
      </c>
      <c r="C36" s="30" t="s">
        <v>50</v>
      </c>
      <c r="D36" s="30" t="s">
        <v>51</v>
      </c>
      <c r="E36" s="30" t="s">
        <v>52</v>
      </c>
      <c r="F36" s="30" t="s">
        <v>53</v>
      </c>
      <c r="G36" s="30" t="s">
        <v>54</v>
      </c>
      <c r="H36" s="30" t="s">
        <v>55</v>
      </c>
      <c r="I36" s="30" t="s">
        <v>56</v>
      </c>
      <c r="J36" s="30" t="s">
        <v>57</v>
      </c>
      <c r="K36" s="30" t="s">
        <v>58</v>
      </c>
    </row>
    <row r="37" spans="1:11" ht="19" customHeight="1" x14ac:dyDescent="0.25">
      <c r="A37" s="29"/>
      <c r="B37" s="31"/>
      <c r="C37" s="31"/>
      <c r="D37" s="32" t="s">
        <v>59</v>
      </c>
      <c r="E37" s="32" t="s">
        <v>60</v>
      </c>
      <c r="F37" s="32" t="s">
        <v>59</v>
      </c>
      <c r="G37" s="32" t="s">
        <v>59</v>
      </c>
      <c r="H37" s="32" t="s">
        <v>59</v>
      </c>
      <c r="I37" s="32"/>
      <c r="J37" s="32" t="s">
        <v>60</v>
      </c>
      <c r="K37" s="32" t="s">
        <v>60</v>
      </c>
    </row>
    <row r="38" spans="1:11" ht="19" customHeight="1" x14ac:dyDescent="0.3">
      <c r="A38" s="33"/>
      <c r="B38" s="48" t="s">
        <v>69</v>
      </c>
      <c r="C38" s="29"/>
      <c r="D38" s="35"/>
      <c r="E38" s="35"/>
      <c r="F38" s="35"/>
      <c r="G38" s="35"/>
      <c r="H38" s="35"/>
      <c r="I38" s="35"/>
      <c r="J38" s="35"/>
      <c r="K38" s="35"/>
    </row>
    <row r="39" spans="1:11" ht="19" customHeight="1" x14ac:dyDescent="0.25">
      <c r="A39" s="33">
        <v>1</v>
      </c>
      <c r="B39" s="34" t="s">
        <v>62</v>
      </c>
      <c r="C39" s="29" t="s">
        <v>63</v>
      </c>
      <c r="D39" s="35">
        <f>D16</f>
        <v>85050622.996770963</v>
      </c>
      <c r="E39" s="36">
        <v>0.2349</v>
      </c>
      <c r="F39" s="35">
        <f>D39*E39</f>
        <v>19978391.341941498</v>
      </c>
      <c r="G39" s="35">
        <v>-1291993.1001205845</v>
      </c>
      <c r="H39" s="35">
        <f>SUM(F39:G39)</f>
        <v>18686398.241820913</v>
      </c>
      <c r="I39" s="36">
        <f>H39/H$45</f>
        <v>1.320754033860082E-2</v>
      </c>
      <c r="J39" s="36">
        <f>J16</f>
        <v>4.4645425972429327E-2</v>
      </c>
      <c r="K39" s="36">
        <f>I39*J39</f>
        <v>5.8965626446487701E-4</v>
      </c>
    </row>
    <row r="40" spans="1:11" ht="19" customHeight="1" x14ac:dyDescent="0.25">
      <c r="A40" s="33"/>
      <c r="B40" s="34"/>
      <c r="C40" s="29"/>
      <c r="D40" s="35"/>
      <c r="E40" s="37"/>
      <c r="F40" s="35"/>
      <c r="G40" s="35"/>
      <c r="H40" s="35"/>
      <c r="I40" s="36"/>
      <c r="J40" s="37"/>
      <c r="K40" s="36"/>
    </row>
    <row r="41" spans="1:11" ht="19" customHeight="1" x14ac:dyDescent="0.25">
      <c r="A41" s="33">
        <v>2</v>
      </c>
      <c r="B41" s="34" t="s">
        <v>64</v>
      </c>
      <c r="C41" s="29" t="s">
        <v>65</v>
      </c>
      <c r="D41" s="35">
        <f>D18</f>
        <v>2941658774.4014602</v>
      </c>
      <c r="E41" s="38">
        <f>E$39</f>
        <v>0.2349</v>
      </c>
      <c r="F41" s="35">
        <f>D41*E41</f>
        <v>690995646.10690296</v>
      </c>
      <c r="G41" s="35">
        <v>-44686360.963871546</v>
      </c>
      <c r="H41" s="35">
        <f>SUM(F41:G41)</f>
        <v>646309285.14303136</v>
      </c>
      <c r="I41" s="36">
        <f>H41/H$45</f>
        <v>0.45681119733574899</v>
      </c>
      <c r="J41" s="38">
        <f>J18</f>
        <v>4.7365212651870096E-2</v>
      </c>
      <c r="K41" s="36">
        <f>I41*J41</f>
        <v>2.1636959503563147E-2</v>
      </c>
    </row>
    <row r="42" spans="1:11" ht="19" customHeight="1" x14ac:dyDescent="0.25">
      <c r="A42" s="33"/>
      <c r="B42" s="34"/>
      <c r="C42" s="29"/>
      <c r="D42" s="39"/>
      <c r="E42" s="40"/>
      <c r="F42" s="39"/>
      <c r="G42" s="39"/>
      <c r="H42" s="39"/>
      <c r="I42" s="41"/>
      <c r="J42" s="40"/>
      <c r="K42" s="41"/>
    </row>
    <row r="43" spans="1:11" ht="19" customHeight="1" x14ac:dyDescent="0.25">
      <c r="A43" s="33">
        <v>3</v>
      </c>
      <c r="B43" s="34" t="s">
        <v>66</v>
      </c>
      <c r="C43" s="29"/>
      <c r="D43" s="42">
        <f>D20</f>
        <v>3412841103.023035</v>
      </c>
      <c r="E43" s="38">
        <f>E$39</f>
        <v>0.2349</v>
      </c>
      <c r="F43" s="43">
        <f>D43*E43</f>
        <v>801676375.10011089</v>
      </c>
      <c r="G43" s="43">
        <v>-51844031.255139574</v>
      </c>
      <c r="H43" s="43">
        <f>SUM(F43:G43)</f>
        <v>749832343.8449713</v>
      </c>
      <c r="I43" s="44">
        <f>H43/H$45</f>
        <v>0.52998126232565024</v>
      </c>
      <c r="J43" s="36">
        <v>9.9000000000000005E-2</v>
      </c>
      <c r="K43" s="44">
        <f>I43*J43</f>
        <v>5.2468144970239376E-2</v>
      </c>
    </row>
    <row r="44" spans="1:11" ht="19" customHeight="1" x14ac:dyDescent="0.25">
      <c r="A44" s="33"/>
      <c r="B44" s="34"/>
      <c r="C44" s="29"/>
      <c r="D44" s="35"/>
      <c r="E44" s="37"/>
      <c r="F44" s="35"/>
      <c r="G44" s="35"/>
      <c r="H44" s="35"/>
      <c r="I44" s="36"/>
      <c r="J44" s="37"/>
      <c r="K44" s="36"/>
    </row>
    <row r="45" spans="1:11" ht="19" customHeight="1" thickBot="1" x14ac:dyDescent="0.3">
      <c r="A45" s="33">
        <v>4</v>
      </c>
      <c r="B45" s="34" t="s">
        <v>67</v>
      </c>
      <c r="C45" s="29"/>
      <c r="D45" s="45">
        <f>SUM(D39:D43)</f>
        <v>6439550500.4212666</v>
      </c>
      <c r="E45" s="37"/>
      <c r="F45" s="45">
        <f>SUM(F39:F43)</f>
        <v>1512650412.5489554</v>
      </c>
      <c r="G45" s="45">
        <f>SUM(G39:G43)</f>
        <v>-97822385.319131702</v>
      </c>
      <c r="H45" s="45">
        <f>SUM(H39:H43)</f>
        <v>1414828027.2298236</v>
      </c>
      <c r="I45" s="46">
        <f>SUM(I39:I43)</f>
        <v>1</v>
      </c>
      <c r="J45" s="37"/>
      <c r="K45" s="46">
        <f>SUM(K39:K43)</f>
        <v>7.4694760738267404E-2</v>
      </c>
    </row>
    <row r="46" spans="1:11" ht="19" customHeight="1" thickTop="1" x14ac:dyDescent="0.25">
      <c r="A46" s="33"/>
      <c r="B46" s="34"/>
      <c r="C46" s="29"/>
      <c r="D46" s="47"/>
      <c r="E46" s="47"/>
      <c r="F46" s="47"/>
      <c r="G46" s="47"/>
      <c r="H46" s="47"/>
      <c r="I46" s="47"/>
      <c r="J46" s="47"/>
      <c r="K46" s="47"/>
    </row>
    <row r="47" spans="1:11" ht="19" customHeight="1" thickBot="1" x14ac:dyDescent="0.3">
      <c r="A47" s="33"/>
      <c r="B47" s="23"/>
      <c r="C47" s="29"/>
      <c r="J47" s="49" t="s">
        <v>70</v>
      </c>
      <c r="K47" s="50">
        <f>K45+(K45-K39-K41)*(24.95%/(1-24.95%))</f>
        <v>9.2137535115448921E-2</v>
      </c>
    </row>
    <row r="48" spans="1:11" ht="19" customHeight="1" thickTop="1" x14ac:dyDescent="0.35"/>
    <row r="49" ht="19" customHeight="1" x14ac:dyDescent="0.35"/>
    <row r="50" ht="19" customHeight="1" x14ac:dyDescent="0.35"/>
    <row r="51" ht="19" customHeight="1" x14ac:dyDescent="0.35"/>
    <row r="52" ht="19" customHeight="1" x14ac:dyDescent="0.35"/>
    <row r="53" ht="19" customHeight="1" x14ac:dyDescent="0.35"/>
    <row r="54" ht="19" customHeight="1" x14ac:dyDescent="0.35"/>
    <row r="55" ht="19" customHeight="1" x14ac:dyDescent="0.35"/>
    <row r="56" ht="19" customHeight="1" x14ac:dyDescent="0.35"/>
    <row r="57" ht="19" customHeight="1" x14ac:dyDescent="0.35"/>
    <row r="58" ht="19" customHeight="1" x14ac:dyDescent="0.35"/>
    <row r="59" ht="19" customHeight="1" x14ac:dyDescent="0.35"/>
    <row r="60" ht="19" customHeight="1" x14ac:dyDescent="0.35"/>
    <row r="61" ht="19" customHeight="1" x14ac:dyDescent="0.35"/>
    <row r="62" ht="19" customHeight="1" x14ac:dyDescent="0.35"/>
    <row r="63" ht="19" customHeight="1" x14ac:dyDescent="0.35"/>
    <row r="64" ht="19" customHeight="1" x14ac:dyDescent="0.35"/>
    <row r="65" ht="19" customHeight="1" x14ac:dyDescent="0.35"/>
    <row r="66" ht="19" customHeight="1" x14ac:dyDescent="0.35"/>
    <row r="67" ht="19" customHeight="1" x14ac:dyDescent="0.35"/>
    <row r="68" ht="19" customHeight="1" x14ac:dyDescent="0.35"/>
    <row r="69" ht="19" customHeight="1" x14ac:dyDescent="0.35"/>
    <row r="70" ht="19" customHeight="1" x14ac:dyDescent="0.35"/>
    <row r="71" ht="19" customHeight="1" x14ac:dyDescent="0.35"/>
    <row r="72" ht="19" customHeight="1" x14ac:dyDescent="0.35"/>
    <row r="73" ht="19" customHeight="1" x14ac:dyDescent="0.35"/>
    <row r="74" ht="19" customHeight="1" x14ac:dyDescent="0.35"/>
    <row r="75" ht="19" customHeight="1" x14ac:dyDescent="0.35"/>
    <row r="76" ht="19" customHeight="1" x14ac:dyDescent="0.35"/>
    <row r="77" ht="19" customHeight="1" x14ac:dyDescent="0.35"/>
    <row r="78" ht="19" customHeight="1" x14ac:dyDescent="0.35"/>
    <row r="79" ht="19" customHeight="1" x14ac:dyDescent="0.35"/>
    <row r="80" ht="19" customHeight="1" x14ac:dyDescent="0.35"/>
    <row r="81" ht="19" customHeight="1" x14ac:dyDescent="0.35"/>
    <row r="82" ht="19" customHeight="1" x14ac:dyDescent="0.35"/>
    <row r="83" ht="19" customHeight="1" x14ac:dyDescent="0.35"/>
    <row r="84" ht="19" customHeight="1" x14ac:dyDescent="0.35"/>
    <row r="85" ht="19" customHeight="1" x14ac:dyDescent="0.35"/>
    <row r="86" ht="19" customHeight="1" x14ac:dyDescent="0.35"/>
    <row r="87" ht="19" customHeight="1" x14ac:dyDescent="0.35"/>
    <row r="88" ht="19" customHeight="1" x14ac:dyDescent="0.35"/>
    <row r="89" ht="19" customHeight="1" x14ac:dyDescent="0.35"/>
    <row r="90" ht="19" customHeight="1" x14ac:dyDescent="0.35"/>
    <row r="91" ht="19" customHeight="1" x14ac:dyDescent="0.35"/>
    <row r="92" ht="19" customHeight="1" x14ac:dyDescent="0.35"/>
    <row r="93" ht="19" customHeight="1" x14ac:dyDescent="0.35"/>
    <row r="94" ht="19" customHeight="1" x14ac:dyDescent="0.35"/>
    <row r="95" ht="19" customHeight="1" x14ac:dyDescent="0.35"/>
    <row r="96" ht="19" customHeight="1" x14ac:dyDescent="0.35"/>
    <row r="97" ht="19" customHeight="1" x14ac:dyDescent="0.35"/>
    <row r="98" ht="19" customHeight="1" x14ac:dyDescent="0.35"/>
    <row r="99" ht="19" customHeight="1" x14ac:dyDescent="0.35"/>
    <row r="100" ht="19" customHeight="1" x14ac:dyDescent="0.35"/>
    <row r="101" ht="19" customHeight="1" x14ac:dyDescent="0.35"/>
    <row r="102" ht="19" customHeight="1" x14ac:dyDescent="0.35"/>
    <row r="103" ht="19" customHeight="1" x14ac:dyDescent="0.35"/>
    <row r="104" ht="19" customHeight="1" x14ac:dyDescent="0.35"/>
    <row r="105" ht="19" customHeight="1" x14ac:dyDescent="0.35"/>
    <row r="106" ht="19" customHeight="1" x14ac:dyDescent="0.35"/>
    <row r="107" ht="19" customHeight="1" x14ac:dyDescent="0.35"/>
    <row r="108" ht="19" customHeight="1" x14ac:dyDescent="0.35"/>
    <row r="109" ht="19" customHeight="1" x14ac:dyDescent="0.35"/>
    <row r="110" ht="19" customHeight="1" x14ac:dyDescent="0.35"/>
    <row r="111" ht="19" customHeight="1" x14ac:dyDescent="0.35"/>
    <row r="112" ht="19" customHeight="1" x14ac:dyDescent="0.35"/>
    <row r="113" ht="19" customHeight="1" x14ac:dyDescent="0.35"/>
    <row r="114" ht="19" customHeight="1" x14ac:dyDescent="0.35"/>
    <row r="115" ht="19" customHeight="1" x14ac:dyDescent="0.35"/>
    <row r="116" ht="19" customHeight="1" x14ac:dyDescent="0.35"/>
    <row r="117" ht="19" customHeight="1" x14ac:dyDescent="0.35"/>
    <row r="118" ht="19" customHeight="1" x14ac:dyDescent="0.35"/>
    <row r="119" ht="19" customHeight="1" x14ac:dyDescent="0.35"/>
    <row r="120" ht="19" customHeight="1" x14ac:dyDescent="0.35"/>
    <row r="121" ht="19" customHeight="1" x14ac:dyDescent="0.35"/>
    <row r="122" ht="19" customHeight="1" x14ac:dyDescent="0.35"/>
    <row r="123" ht="19" customHeight="1" x14ac:dyDescent="0.35"/>
    <row r="124" ht="19" customHeight="1" x14ac:dyDescent="0.35"/>
    <row r="125" ht="19" customHeight="1" x14ac:dyDescent="0.35"/>
    <row r="126" ht="19" customHeight="1" x14ac:dyDescent="0.35"/>
    <row r="127" ht="19" customHeight="1" x14ac:dyDescent="0.35"/>
    <row r="128" ht="19" customHeight="1" x14ac:dyDescent="0.35"/>
    <row r="129" ht="19" customHeight="1" x14ac:dyDescent="0.35"/>
    <row r="130" ht="19" customHeight="1" x14ac:dyDescent="0.35"/>
    <row r="131" ht="19" customHeight="1" x14ac:dyDescent="0.35"/>
    <row r="132" ht="19" customHeight="1" x14ac:dyDescent="0.35"/>
    <row r="133" ht="19" customHeight="1" x14ac:dyDescent="0.35"/>
    <row r="134" ht="19" customHeight="1" x14ac:dyDescent="0.35"/>
    <row r="135" ht="19" customHeight="1" x14ac:dyDescent="0.35"/>
    <row r="136" ht="19" customHeight="1" x14ac:dyDescent="0.35"/>
    <row r="137" ht="19" customHeight="1" x14ac:dyDescent="0.35"/>
    <row r="138" ht="19" customHeight="1" x14ac:dyDescent="0.35"/>
    <row r="139" ht="19" customHeight="1" x14ac:dyDescent="0.35"/>
    <row r="140" ht="19" customHeight="1" x14ac:dyDescent="0.35"/>
    <row r="141" ht="19" customHeight="1" x14ac:dyDescent="0.35"/>
    <row r="142" ht="19" customHeight="1" x14ac:dyDescent="0.35"/>
    <row r="143" ht="19" customHeight="1" x14ac:dyDescent="0.35"/>
    <row r="144" ht="19" customHeight="1" x14ac:dyDescent="0.35"/>
    <row r="145" ht="19" customHeight="1" x14ac:dyDescent="0.35"/>
    <row r="146" ht="19" customHeight="1" x14ac:dyDescent="0.35"/>
    <row r="147" ht="19" customHeight="1" x14ac:dyDescent="0.35"/>
    <row r="148" ht="19" customHeight="1" x14ac:dyDescent="0.35"/>
    <row r="149" ht="19" customHeight="1" x14ac:dyDescent="0.35"/>
    <row r="150" ht="19" customHeight="1" x14ac:dyDescent="0.35"/>
    <row r="151" ht="19" customHeight="1" x14ac:dyDescent="0.35"/>
    <row r="152" ht="19" customHeight="1" x14ac:dyDescent="0.35"/>
    <row r="153" ht="19" customHeight="1" x14ac:dyDescent="0.35"/>
    <row r="154" ht="19" customHeight="1" x14ac:dyDescent="0.35"/>
    <row r="155" ht="19" customHeight="1" x14ac:dyDescent="0.35"/>
    <row r="156" ht="19" customHeight="1" x14ac:dyDescent="0.35"/>
    <row r="157" ht="19" customHeight="1" x14ac:dyDescent="0.35"/>
    <row r="158" ht="19" customHeight="1" x14ac:dyDescent="0.35"/>
    <row r="159" ht="19" customHeight="1" x14ac:dyDescent="0.35"/>
    <row r="160" ht="19" customHeight="1" x14ac:dyDescent="0.35"/>
    <row r="161" ht="19" customHeight="1" x14ac:dyDescent="0.35"/>
    <row r="162" ht="19" customHeight="1" x14ac:dyDescent="0.35"/>
    <row r="163" ht="19" customHeight="1" x14ac:dyDescent="0.35"/>
    <row r="164" ht="19" customHeight="1" x14ac:dyDescent="0.35"/>
    <row r="165" ht="19" customHeight="1" x14ac:dyDescent="0.35"/>
    <row r="166" ht="19" customHeight="1" x14ac:dyDescent="0.35"/>
    <row r="167" ht="19" customHeight="1" x14ac:dyDescent="0.35"/>
    <row r="168" ht="19" customHeight="1" x14ac:dyDescent="0.35"/>
    <row r="169" ht="19" customHeight="1" x14ac:dyDescent="0.35"/>
    <row r="170" ht="19" customHeight="1" x14ac:dyDescent="0.35"/>
    <row r="171" ht="19" customHeight="1" x14ac:dyDescent="0.35"/>
    <row r="172" ht="19" customHeight="1" x14ac:dyDescent="0.35"/>
  </sheetData>
  <mergeCells count="10">
    <mergeCell ref="A25:K25"/>
    <mergeCell ref="A26:K26"/>
    <mergeCell ref="A27:K27"/>
    <mergeCell ref="A28:K28"/>
    <mergeCell ref="A1:K1"/>
    <mergeCell ref="A2:K2"/>
    <mergeCell ref="A3:K3"/>
    <mergeCell ref="A4:K4"/>
    <mergeCell ref="A5:K5"/>
    <mergeCell ref="A24:K24"/>
  </mergeCells>
  <pageMargins left="0.7" right="0.7" top="1" bottom="0.75" header="0.3" footer="0.3"/>
  <pageSetup scale="77" fitToHeight="0" orientation="landscape" blackAndWhite="1" r:id="rId1"/>
  <rowBreaks count="1" manualBreakCount="1">
    <brk id="2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Post Hearing 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054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Public Service Commission - PSC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E861C7D5-78DF-4530-89D7-3AB49DB8686A}"/>
</file>

<file path=customXml/itemProps2.xml><?xml version="1.0" encoding="utf-8"?>
<ds:datastoreItem xmlns:ds="http://schemas.openxmlformats.org/officeDocument/2006/customXml" ds:itemID="{C2AB7ED8-C7FA-469F-967A-7F06CB64E626}"/>
</file>

<file path=customXml/itemProps3.xml><?xml version="1.0" encoding="utf-8"?>
<ds:datastoreItem xmlns:ds="http://schemas.openxmlformats.org/officeDocument/2006/customXml" ds:itemID="{E51C736F-3507-43AE-8EE9-85D33E8F60F1}"/>
</file>

<file path=customXml/itemProps4.xml><?xml version="1.0" encoding="utf-8"?>
<ds:datastoreItem xmlns:ds="http://schemas.openxmlformats.org/officeDocument/2006/customXml" ds:itemID="{38F168C4-B02D-4FCA-9310-04B263B4BD30}"/>
</file>

<file path=customXml/itemProps5.xml><?xml version="1.0" encoding="utf-8"?>
<ds:datastoreItem xmlns:ds="http://schemas.openxmlformats.org/officeDocument/2006/customXml" ds:itemID="{C81205FB-8757-4AF5-A4A1-7F71F945F1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Leak Detection and Repair Costs</vt:lpstr>
      <vt:lpstr>Stipulation Sch J</vt:lpstr>
      <vt:lpstr>'Leak Detection and Repair Costs'!Print_Area</vt:lpstr>
      <vt:lpstr>'Stipulation Sch J'!Print_Area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Fackler, Andrea</dc:creator>
  <cp:lastModifiedBy>Fackler, Andrea</cp:lastModifiedBy>
  <cp:lastPrinted>2025-11-21T22:36:15Z</cp:lastPrinted>
  <dcterms:created xsi:type="dcterms:W3CDTF">2025-11-21T22:22:31Z</dcterms:created>
  <dcterms:modified xsi:type="dcterms:W3CDTF">2025-11-21T22:36:23Z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662fcd2-3ff9-4261-9b26-9dd5808d0bb4_Enabled">
    <vt:lpwstr>true</vt:lpwstr>
  </property>
  <property fmtid="{D5CDD505-2E9C-101B-9397-08002B2CF9AE}" pid="3" name="MSIP_Label_d662fcd2-3ff9-4261-9b26-9dd5808d0bb4_SetDate">
    <vt:lpwstr>2025-11-21T22:32:19Z</vt:lpwstr>
  </property>
  <property fmtid="{D5CDD505-2E9C-101B-9397-08002B2CF9AE}" pid="4" name="MSIP_Label_d662fcd2-3ff9-4261-9b26-9dd5808d0bb4_Method">
    <vt:lpwstr>Privileged</vt:lpwstr>
  </property>
  <property fmtid="{D5CDD505-2E9C-101B-9397-08002B2CF9AE}" pid="5" name="MSIP_Label_d662fcd2-3ff9-4261-9b26-9dd5808d0bb4_Name">
    <vt:lpwstr>d662fcd2-3ff9-4261-9b26-9dd5808d0bb4</vt:lpwstr>
  </property>
  <property fmtid="{D5CDD505-2E9C-101B-9397-08002B2CF9AE}" pid="6" name="MSIP_Label_d662fcd2-3ff9-4261-9b26-9dd5808d0bb4_SiteId">
    <vt:lpwstr>5ee3b0ba-a559-45ee-a69e-6d3e963a3e72</vt:lpwstr>
  </property>
  <property fmtid="{D5CDD505-2E9C-101B-9397-08002B2CF9AE}" pid="7" name="MSIP_Label_d662fcd2-3ff9-4261-9b26-9dd5808d0bb4_ActionId">
    <vt:lpwstr>a2e6e064-0910-44be-b85e-8ec906604cb5</vt:lpwstr>
  </property>
  <property fmtid="{D5CDD505-2E9C-101B-9397-08002B2CF9AE}" pid="8" name="MSIP_Label_d662fcd2-3ff9-4261-9b26-9dd5808d0bb4_ContentBits">
    <vt:lpwstr>0</vt:lpwstr>
  </property>
  <property fmtid="{D5CDD505-2E9C-101B-9397-08002B2CF9AE}" pid="9" name="MSIP_Label_d662fcd2-3ff9-4261-9b26-9dd5808d0bb4_Tag">
    <vt:lpwstr>10, 0, 1, 1</vt:lpwstr>
  </property>
  <property fmtid="{D5CDD505-2E9C-101B-9397-08002B2CF9AE}" pid="10" name="ContentTypeId">
    <vt:lpwstr>0x0101002D0103853DF7894DB347713A7250CD66</vt:lpwstr>
  </property>
</Properties>
</file>